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Июл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E6" i="1" s="1"/>
  <c r="D29" i="1"/>
  <c r="D40" i="1" s="1"/>
  <c r="D4" i="1" l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<sst xmlns="http://schemas.openxmlformats.org/spreadsheetml/2006/main" count="92" uniqueCount="86">
  <si>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</si>
  <si>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</si>
  <si>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</si>
  <si>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</si>
  <si>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</si>
  <si>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</si>
  <si>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</si>
  <si>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</si>
  <si>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</si>
  <si>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</si>
  <si>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</si>
  <si>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</si>
  <si>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</si>
  <si>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</si>
  <si>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</si>
  <si>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</si>
  <si>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</si>
  <si>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</si>
  <si>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</si>
  <si>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</si>
  <si>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</si>
  <si>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</si>
  <si>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</si>
  <si>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</si>
  <si>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</si>
  <si>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</si>
  <si>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</si>
  <si>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</si>
  <si>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</si>
  <si>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</si>
  <si>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</si>
  <si>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</si>
  <si>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</si>
  <si>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</si>
  <si>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</si>
  <si>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</si>
  <si>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</si>
  <si>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</si>
  <si>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</si>
  <si>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</si>
  <si>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</si>
  <si>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</si>
  <si>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</si>
  <si>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</si>
  <si>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</si>
  <si>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</si>
  <si>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</si>
  <si>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</si>
  <si>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</si>
  <si>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</si>
  <si>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</si>
  <si>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</si>
  <si>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</si>
  <si>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</si>
  <si>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</si>
  <si>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</si>
  <si>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</si>
  <si>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</si>
  <si>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</si>
  <si>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</si>
  <si>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</si>
  <si>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</si>
  <si>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</si>
  <si>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</si>
  <si>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</si>
  <si>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</si>
  <si>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</si>
  <si>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</si>
  <si>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</si>
  <si>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</si>
  <si>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</si>
  <si>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</si>
  <si>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</si>
  <si>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</si>
  <si>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</si>
  <si>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</si>
  <si>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</si>
  <si>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</si>
  <si>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</si>
  <si>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</si>
  <si>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</si>
  <si>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</si>
  <si>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</si>
  <si>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</si>
  <si>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01.08.2022 г., тыс. руб.</t>
  </si>
  <si>
    <t>Исполнено на 01.08.2023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</si>
</sst>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30" sqref="C30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2" t="s">
        <v>83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305227</v>
      </c>
      <c r="D4" s="40">
        <f>D6+D16</f>
        <v>353055</v>
      </c>
      <c r="E4" s="48">
        <f>D4/C4</f>
        <v>1.1566964914637303</v>
      </c>
      <c r="F4" s="40">
        <f>D4-C4</f>
        <v>47828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272359</v>
      </c>
      <c r="D6" s="42">
        <f>SUM(D7:D15)</f>
        <v>314248</v>
      </c>
      <c r="E6" s="49">
        <f>D6/C6</f>
        <v>1.1538006821878477</v>
      </c>
      <c r="F6" s="42">
        <f t="shared" ref="F6:F20" si="0">D6-C6</f>
        <v>41889</v>
      </c>
    </row>
    <row r="7" spans="1:6" s="17" customFormat="1" x14ac:dyDescent="0.2">
      <c r="A7" s="13" t="s">
        <v>7</v>
      </c>
      <c r="B7" s="14" t="s">
        <v>8</v>
      </c>
      <c r="C7" s="15">
        <v>177634</v>
      </c>
      <c r="D7" s="15">
        <v>215688</v>
      </c>
      <c r="E7" s="11">
        <f t="shared" ref="E7:E17" si="1">D7/C7</f>
        <v>1.2142270060911762</v>
      </c>
      <c r="F7" s="15">
        <f t="shared" si="0"/>
        <v>38054</v>
      </c>
    </row>
    <row r="8" spans="1:6" s="17" customFormat="1" ht="30" x14ac:dyDescent="0.2">
      <c r="A8" s="13" t="s">
        <v>60</v>
      </c>
      <c r="B8" s="14" t="s">
        <v>55</v>
      </c>
      <c r="C8" s="15">
        <v>20882</v>
      </c>
      <c r="D8" s="15">
        <v>22377</v>
      </c>
      <c r="E8" s="11">
        <f t="shared" si="1"/>
        <v>1.071592759314242</v>
      </c>
      <c r="F8" s="15">
        <f t="shared" si="0"/>
        <v>1495</v>
      </c>
    </row>
    <row r="9" spans="1:6" s="17" customFormat="1" ht="30" x14ac:dyDescent="0.2">
      <c r="A9" s="13" t="s">
        <v>61</v>
      </c>
      <c r="B9" s="14" t="s">
        <v>45</v>
      </c>
      <c r="C9" s="60">
        <v>55</v>
      </c>
      <c r="D9" s="15">
        <v>-400</v>
      </c>
      <c r="E9" s="11" t="s">
        <v>78</v>
      </c>
      <c r="F9" s="15">
        <f t="shared" si="0"/>
        <v>-455</v>
      </c>
    </row>
    <row r="10" spans="1:6" s="17" customFormat="1" x14ac:dyDescent="0.2">
      <c r="A10" s="13" t="s">
        <v>9</v>
      </c>
      <c r="B10" s="14" t="s">
        <v>46</v>
      </c>
      <c r="C10" s="15">
        <v>163</v>
      </c>
      <c r="D10" s="15">
        <v>91</v>
      </c>
      <c r="E10" s="11">
        <f t="shared" si="1"/>
        <v>0.55828220858895705</v>
      </c>
      <c r="F10" s="15">
        <f t="shared" si="0"/>
        <v>-72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10546</v>
      </c>
      <c r="D11" s="15">
        <v>8123</v>
      </c>
      <c r="E11" s="11">
        <f>D11/C11</f>
        <v>0.77024464251849045</v>
      </c>
      <c r="F11" s="15">
        <f t="shared" si="0"/>
        <v>-2423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4326</v>
      </c>
      <c r="D12" s="15">
        <v>2243</v>
      </c>
      <c r="E12" s="11">
        <f t="shared" si="1"/>
        <v>0.51849283402681456</v>
      </c>
      <c r="F12" s="15">
        <f t="shared" si="0"/>
        <v>-2083</v>
      </c>
    </row>
    <row r="13" spans="1:6" s="17" customFormat="1" x14ac:dyDescent="0.2">
      <c r="A13" s="13" t="s">
        <v>12</v>
      </c>
      <c r="B13" s="14" t="s">
        <v>13</v>
      </c>
      <c r="C13" s="15">
        <v>51556</v>
      </c>
      <c r="D13" s="15">
        <v>60770</v>
      </c>
      <c r="E13" s="11">
        <f t="shared" si="1"/>
        <v>1.1787182869113197</v>
      </c>
      <c r="F13" s="15">
        <f t="shared" si="0"/>
        <v>9214</v>
      </c>
    </row>
    <row r="14" spans="1:6" s="17" customFormat="1" x14ac:dyDescent="0.2">
      <c r="A14" s="13" t="s">
        <v>14</v>
      </c>
      <c r="B14" s="14" t="s">
        <v>15</v>
      </c>
      <c r="C14" s="15">
        <v>7091</v>
      </c>
      <c r="D14" s="15">
        <v>5342</v>
      </c>
      <c r="E14" s="11">
        <f t="shared" si="1"/>
        <v>0.7533493160344098</v>
      </c>
      <c r="F14" s="15">
        <f t="shared" si="0"/>
        <v>-1749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32868</v>
      </c>
      <c r="D16" s="42">
        <f>D17+D23+D24+D25+D26+D27+D28</f>
        <v>38807</v>
      </c>
      <c r="E16" s="49">
        <f t="shared" si="1"/>
        <v>1.1806924668370451</v>
      </c>
      <c r="F16" s="42">
        <f t="shared" si="0"/>
        <v>5939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18195</v>
      </c>
      <c r="D17" s="15">
        <f>SUM(D18:D22)</f>
        <v>17338</v>
      </c>
      <c r="E17" s="11">
        <f t="shared" si="1"/>
        <v>0.95289914811761478</v>
      </c>
      <c r="F17" s="15">
        <f t="shared" si="0"/>
        <v>-857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15</v>
      </c>
      <c r="D18" s="15">
        <v>0</v>
      </c>
      <c r="E18" s="11" t="s">
        <v>47</v>
      </c>
      <c r="F18" s="15">
        <f t="shared" si="0"/>
        <v>-15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10734</v>
      </c>
      <c r="D19" s="61">
        <v>8744</v>
      </c>
      <c r="E19" s="11">
        <f>D19/C19</f>
        <v>0.81460778833612824</v>
      </c>
      <c r="F19" s="15">
        <f t="shared" si="0"/>
        <v>-1990</v>
      </c>
    </row>
    <row r="20" spans="1:6" s="17" customFormat="1" ht="22.5" x14ac:dyDescent="0.2">
      <c r="A20" s="13" t="s">
        <v>23</v>
      </c>
      <c r="B20" s="14" t="s">
        <v>24</v>
      </c>
      <c r="C20" s="16">
        <v>4409</v>
      </c>
      <c r="D20" s="16">
        <v>5430</v>
      </c>
      <c r="E20" s="11">
        <f>D20/C20</f>
        <v>1.2315717849852574</v>
      </c>
      <c r="F20" s="15">
        <f t="shared" si="0"/>
        <v>1021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3037</v>
      </c>
      <c r="D22" s="16">
        <v>3164</v>
      </c>
      <c r="E22" s="11">
        <f t="shared" ref="E22:E33" si="2">D22/C22</f>
        <v>1.0418175831412577</v>
      </c>
      <c r="F22" s="15">
        <f t="shared" ref="F22:F40" si="3">D22-C22</f>
        <v>127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317</v>
      </c>
      <c r="D23" s="16">
        <v>386</v>
      </c>
      <c r="E23" s="11">
        <f t="shared" si="2"/>
        <v>1.2176656151419558</v>
      </c>
      <c r="F23" s="15">
        <f t="shared" si="3"/>
        <v>69</v>
      </c>
    </row>
    <row r="24" spans="1:6" s="17" customFormat="1" ht="30" x14ac:dyDescent="0.2">
      <c r="A24" s="13" t="s">
        <v>27</v>
      </c>
      <c r="B24" s="14" t="s">
        <v>28</v>
      </c>
      <c r="C24" s="16">
        <v>423</v>
      </c>
      <c r="D24" s="16">
        <v>934</v>
      </c>
      <c r="E24" s="11">
        <f t="shared" si="2"/>
        <v>2.2080378250591015</v>
      </c>
      <c r="F24" s="15">
        <f t="shared" si="3"/>
        <v>511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2058</v>
      </c>
      <c r="D25" s="16">
        <v>1545</v>
      </c>
      <c r="E25" s="11">
        <f t="shared" si="2"/>
        <v>0.75072886297376096</v>
      </c>
      <c r="F25" s="15">
        <f t="shared" si="3"/>
        <v>-513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7136</v>
      </c>
      <c r="D26" s="16">
        <v>15202</v>
      </c>
      <c r="E26" s="11">
        <f t="shared" si="2"/>
        <v>2.1303251121076232</v>
      </c>
      <c r="F26" s="15">
        <f t="shared" si="3"/>
        <v>8066</v>
      </c>
    </row>
    <row r="27" spans="1:6" s="17" customFormat="1" x14ac:dyDescent="0.2">
      <c r="A27" s="13" t="s">
        <v>30</v>
      </c>
      <c r="B27" s="14" t="s">
        <v>31</v>
      </c>
      <c r="C27" s="16">
        <v>2573</v>
      </c>
      <c r="D27" s="16">
        <v>1602</v>
      </c>
      <c r="E27" s="11">
        <f t="shared" si="2"/>
        <v>0.62261951029926155</v>
      </c>
      <c r="F27" s="15">
        <f t="shared" si="3"/>
        <v>-971</v>
      </c>
    </row>
    <row r="28" spans="1:6" s="17" customFormat="1" x14ac:dyDescent="0.2">
      <c r="A28" s="13" t="s">
        <v>32</v>
      </c>
      <c r="B28" s="14" t="s">
        <v>33</v>
      </c>
      <c r="C28" s="16">
        <v>2166</v>
      </c>
      <c r="D28" s="16">
        <v>1800</v>
      </c>
      <c r="E28" s="11">
        <f t="shared" si="2"/>
        <v>0.83102493074792239</v>
      </c>
      <c r="F28" s="15">
        <f t="shared" si="3"/>
        <v>-366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973597</v>
      </c>
      <c r="D29" s="40">
        <f>D30+D36+D37+D38+D39+D35</f>
        <v>1002574</v>
      </c>
      <c r="E29" s="48">
        <f t="shared" si="2"/>
        <v>1.0297628279462652</v>
      </c>
      <c r="F29" s="40">
        <f t="shared" si="3"/>
        <v>28977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974683</v>
      </c>
      <c r="D30" s="38">
        <f>D31+D32+D33+D34</f>
        <v>1006169</v>
      </c>
      <c r="E30" s="44">
        <f t="shared" si="2"/>
        <v>1.0323038362216228</v>
      </c>
      <c r="F30" s="15">
        <f t="shared" si="3"/>
        <v>31486</v>
      </c>
    </row>
    <row r="31" spans="1:6" s="22" customFormat="1" ht="30" x14ac:dyDescent="0.2">
      <c r="A31" s="52" t="s">
        <v>65</v>
      </c>
      <c r="B31" s="37" t="s">
        <v>70</v>
      </c>
      <c r="C31" s="38">
        <v>107169</v>
      </c>
      <c r="D31" s="38">
        <v>181760</v>
      </c>
      <c r="E31" s="44">
        <f t="shared" si="2"/>
        <v>1.6960128395338203</v>
      </c>
      <c r="F31" s="15">
        <f t="shared" si="3"/>
        <v>74591</v>
      </c>
    </row>
    <row r="32" spans="1:6" s="22" customFormat="1" ht="30" x14ac:dyDescent="0.2">
      <c r="A32" s="36" t="s">
        <v>66</v>
      </c>
      <c r="B32" s="37" t="s">
        <v>71</v>
      </c>
      <c r="C32" s="38">
        <v>36875</v>
      </c>
      <c r="D32" s="38">
        <v>76815</v>
      </c>
      <c r="E32" s="44">
        <f t="shared" si="2"/>
        <v>2.0831186440677967</v>
      </c>
      <c r="F32" s="15">
        <f t="shared" si="3"/>
        <v>39940</v>
      </c>
    </row>
    <row r="33" spans="1:6" s="22" customFormat="1" ht="30" x14ac:dyDescent="0.2">
      <c r="A33" s="36" t="s">
        <v>67</v>
      </c>
      <c r="B33" s="37" t="s">
        <v>72</v>
      </c>
      <c r="C33" s="38">
        <v>825364</v>
      </c>
      <c r="D33" s="38">
        <v>742866</v>
      </c>
      <c r="E33" s="44">
        <f t="shared" si="2"/>
        <v>0.90004652492718362</v>
      </c>
      <c r="F33" s="15">
        <f t="shared" si="3"/>
        <v>-82498</v>
      </c>
    </row>
    <row r="34" spans="1:6" s="22" customFormat="1" x14ac:dyDescent="0.2">
      <c r="A34" s="36" t="s">
        <v>68</v>
      </c>
      <c r="B34" s="37" t="s">
        <v>73</v>
      </c>
      <c r="C34" s="38">
        <v>5275</v>
      </c>
      <c r="D34" s="38">
        <v>4728</v>
      </c>
      <c r="E34" s="44">
        <f>D34/C34</f>
        <v>0.89630331753554504</v>
      </c>
      <c r="F34" s="15">
        <f t="shared" si="3"/>
        <v>-547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3846</v>
      </c>
      <c r="D38" s="38">
        <v>3742</v>
      </c>
      <c r="E38" s="44">
        <f>D38/C38</f>
        <v>0.97295891835673431</v>
      </c>
      <c r="F38" s="15">
        <f t="shared" si="3"/>
        <v>-104</v>
      </c>
    </row>
    <row r="39" spans="1:6" s="25" customFormat="1" ht="30" x14ac:dyDescent="0.2">
      <c r="A39" s="13" t="s">
        <v>35</v>
      </c>
      <c r="B39" s="14" t="s">
        <v>44</v>
      </c>
      <c r="C39" s="38">
        <v>-4932</v>
      </c>
      <c r="D39" s="38">
        <v>-7337</v>
      </c>
      <c r="E39" s="44">
        <f>D39/C39</f>
        <v>1.4876317923763178</v>
      </c>
      <c r="F39" s="15">
        <f>D39-C39</f>
        <v>-2405</v>
      </c>
    </row>
    <row r="40" spans="1:6" x14ac:dyDescent="0.25">
      <c r="A40" s="23" t="s">
        <v>37</v>
      </c>
      <c r="B40" s="24"/>
      <c r="C40" s="43">
        <f>C29+C4</f>
        <v>1278824</v>
      </c>
      <c r="D40" s="43">
        <f>D29+D4</f>
        <v>1355629</v>
      </c>
      <c r="E40" s="50">
        <f>D40/C40</f>
        <v>1.0600590855348351</v>
      </c>
      <c r="F40" s="43">
        <f t="shared" si="3"/>
        <v>76805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3" t="s">
        <v>41</v>
      </c>
      <c r="B44" s="63"/>
    </row>
    <row r="45" spans="1:6" ht="13.9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2024-02-09T08:10:31Z</dcterms:modified>
</cp:coreProperties>
</file>